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<sst xmlns="http://schemas.openxmlformats.org/spreadsheetml/2006/main" count="114" uniqueCount="73">
  <si>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</si>
  <si>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</si>
  <si>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</si>
  <si>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</si>
  <si>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</si>
  <si>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13.11.2021</t>
  </si>
  <si>
    <t>Domácí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</si>
  <si>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</si>
  <si>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</si>
  <si>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</si>
  <si>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</si>
  <si>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</si>
  <si>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</si>
  <si>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</si>
  <si>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</si>
  <si>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</si>
  <si>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</si>
  <si>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</si>
  <si>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</si>
  <si>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</si>
  <si>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</si>
  <si>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Gálus</t>
  </si>
  <si>
    <t>Jindřich</t>
  </si>
  <si>
    <t>Petr</t>
  </si>
  <si>
    <t>Matlach</t>
  </si>
  <si>
    <t>Buřil</t>
  </si>
  <si>
    <t>David</t>
  </si>
  <si>
    <t>Václav</t>
  </si>
  <si>
    <t>Ivaniš</t>
  </si>
  <si>
    <t>Pacák</t>
  </si>
  <si>
    <t>Karel</t>
  </si>
  <si>
    <t>Lukáš</t>
  </si>
  <si>
    <t>Matějíček</t>
  </si>
  <si>
    <t>Ksandr</t>
  </si>
  <si>
    <t>Lubomír</t>
  </si>
  <si>
    <t>Dalibor</t>
  </si>
  <si>
    <t>Polepil</t>
  </si>
  <si>
    <t>Urbánek</t>
  </si>
  <si>
    <t>Ladislav</t>
  </si>
  <si>
    <t>Málek</t>
  </si>
  <si>
    <t>Šmejda</t>
  </si>
  <si>
    <t>Miroslav</t>
  </si>
  <si>
    <t>Jaroslav</t>
  </si>
  <si>
    <t>Celkový výkon družstva  </t>
  </si>
  <si>
    <t>Vedoucí družstva         Jméno:</t>
  </si>
  <si>
    <t>Radim Abrahám</t>
  </si>
  <si>
    <t>Bodový zisk</t>
  </si>
  <si>
    <t>Ladislav Urbánek</t>
  </si>
  <si>
    <t>Podpis:</t>
  </si>
  <si>
    <t>Rozhodčí</t>
  </si>
  <si>
    <t>Jméno:</t>
  </si>
  <si>
    <t>Bobková Marie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</si>
  <si>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</si>
  <si>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</si>
  <si>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</si>
  <si>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</si>
  <si>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</si>
  <si>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</si>
  <si>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</si>
  <si>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</si>
  <si>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</si>
  <si>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</si>
  <si>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</si>
  <si>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</si>
  <si>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</si>
  <si>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</si>
  <si>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</si>
  <si>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</si>
  <si>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</si>
  <si>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</si>
  <si>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</si>
  <si>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</si>
  <si>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Bobková Marie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</si>
</sst>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5" workbookViewId="0">
      <selection activeCell="A15" sqref="A15:B1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80</v>
      </c>
      <c r="E8" s="12">
        <v>53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92</v>
      </c>
      <c r="O8" s="12">
        <v>54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43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83</v>
      </c>
      <c r="O9" s="18">
        <v>50</v>
      </c>
      <c r="P9" s="18">
        <v>2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43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35</v>
      </c>
      <c r="P10" s="18">
        <v>4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53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39</v>
      </c>
      <c r="P11" s="23">
        <v>2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349</v>
      </c>
      <c r="E12" s="28">
        <f>IF(ISNUMBER($G12),SUM(E8:E11),"")</f>
        <v>192</v>
      </c>
      <c r="F12" s="28">
        <f>IF(ISNUMBER($G12),SUM(F8:F11),"")</f>
        <v>0</v>
      </c>
      <c r="G12" s="29">
        <f>IF(SUM($G8:$G11)+SUM($Q8:$Q11)&gt;0,SUM(G8:G11),"")</f>
        <v>541</v>
      </c>
      <c r="H12" s="27">
        <f>IF(ISNUMBER($G12),SUM(H8:H11),"")</f>
        <v>2</v>
      </c>
      <c r="I12" s="99"/>
      <c r="K12" s="96">
        <v>19079</v>
      </c>
      <c r="L12" s="97"/>
      <c r="M12" s="26" t="s">
        <v>17</v>
      </c>
      <c r="N12" s="27">
        <f>IF(ISNUMBER($G12),SUM(N8:N11),"")</f>
        <v>346</v>
      </c>
      <c r="O12" s="28">
        <f>IF(ISNUMBER($G12),SUM(O8:O11),"")</f>
        <v>178</v>
      </c>
      <c r="P12" s="28">
        <f>IF(ISNUMBER($G12),SUM(P8:P11),"")</f>
        <v>8</v>
      </c>
      <c r="Q12" s="29">
        <f>IF(SUM($G8:$G11)+SUM($Q8:$Q11)&gt;0,SUM(Q8:Q11),"")</f>
        <v>524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81</v>
      </c>
      <c r="E13" s="12">
        <v>41</v>
      </c>
      <c r="F13" s="12">
        <v>0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104</v>
      </c>
      <c r="E15" s="18">
        <v>49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35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53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54</v>
      </c>
      <c r="P16" s="23">
        <v>3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374</v>
      </c>
      <c r="E17" s="28">
        <f>IF(ISNUMBER($G17),SUM(E13:E16),"")</f>
        <v>187</v>
      </c>
      <c r="F17" s="28">
        <f>IF(ISNUMBER($G17),SUM(F13:F16),"")</f>
        <v>0</v>
      </c>
      <c r="G17" s="29">
        <f>IF(SUM($G13:$G16)+SUM($Q13:$Q16)&gt;0,SUM(G13:G16),"")</f>
        <v>561</v>
      </c>
      <c r="H17" s="27">
        <f>IF(ISNUMBER($G17),SUM(H13:H16),"")</f>
        <v>1</v>
      </c>
      <c r="I17" s="99"/>
      <c r="K17" s="96">
        <v>24220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195</v>
      </c>
      <c r="P17" s="28">
        <f>IF(ISNUMBER($G17),SUM(P13:P16),"")</f>
        <v>6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107</v>
      </c>
      <c r="E18" s="12">
        <v>41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51</v>
      </c>
      <c r="P18" s="12">
        <v>0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30</v>
      </c>
      <c r="F19" s="18">
        <v>4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26</v>
      </c>
      <c r="P19" s="18">
        <v>5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54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60</v>
      </c>
      <c r="P20" s="18">
        <v>1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60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44</v>
      </c>
      <c r="P21" s="23">
        <v>2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185</v>
      </c>
      <c r="F22" s="28">
        <f>IF(ISNUMBER($G22),SUM(F18:F21),"")</f>
        <v>6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25014</v>
      </c>
      <c r="L22" s="97"/>
      <c r="M22" s="26" t="s">
        <v>17</v>
      </c>
      <c r="N22" s="27">
        <f>IF(ISNUMBER($G22),SUM(N18:N21),"")</f>
        <v>374</v>
      </c>
      <c r="O22" s="28">
        <f>IF(ISNUMBER($G22),SUM(O18:O21),"")</f>
        <v>181</v>
      </c>
      <c r="P22" s="28">
        <f>IF(ISNUMBER($G22),SUM(P18:P21),"")</f>
        <v>8</v>
      </c>
      <c r="Q22" s="29">
        <f>IF(SUM($G18:$G21)+SUM($Q18:$Q21)&gt;0,SUM(Q18:Q21),"")</f>
        <v>555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35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45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69</v>
      </c>
      <c r="F24" s="18">
        <v>1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51</v>
      </c>
      <c r="P24" s="18">
        <v>2</v>
      </c>
      <c r="Q24" s="19">
        <f>IF(AND(ISBLANK(N24),ISBLANK(O24)),"",N24+O24)</f>
        <v>152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45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102</v>
      </c>
      <c r="O25" s="18">
        <v>42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35</v>
      </c>
      <c r="F26" s="23">
        <v>2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80</v>
      </c>
      <c r="O26" s="23">
        <v>52</v>
      </c>
      <c r="P26" s="23">
        <v>0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384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568</v>
      </c>
      <c r="H27" s="27">
        <f>IF(ISNUMBER($G27),SUM(H23:H26),"")</f>
        <v>2</v>
      </c>
      <c r="I27" s="99"/>
      <c r="K27" s="96">
        <v>4540</v>
      </c>
      <c r="L27" s="97"/>
      <c r="M27" s="26" t="s">
        <v>17</v>
      </c>
      <c r="N27" s="27">
        <f>IF(ISNUMBER($G27),SUM(N23:N26),"")</f>
        <v>382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572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54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53</v>
      </c>
      <c r="P28" s="12">
        <v>0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3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43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74</v>
      </c>
      <c r="E30" s="18">
        <v>50</v>
      </c>
      <c r="F30" s="18">
        <v>1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85</v>
      </c>
      <c r="O30" s="18">
        <v>50</v>
      </c>
      <c r="P30" s="18">
        <v>2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42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18071</v>
      </c>
      <c r="B32" s="97"/>
      <c r="C32" s="26" t="s">
        <v>17</v>
      </c>
      <c r="D32" s="27">
        <f>IF(ISNUMBER($G32),SUM(D28:D31),"")</f>
        <v>361</v>
      </c>
      <c r="E32" s="28">
        <f>IF(ISNUMBER($G32),SUM(E28:E31),"")</f>
        <v>203</v>
      </c>
      <c r="F32" s="28">
        <f>IF(ISNUMBER($G32),SUM(F28:F31),"")</f>
        <v>5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23504</v>
      </c>
      <c r="L32" s="97"/>
      <c r="M32" s="26" t="s">
        <v>17</v>
      </c>
      <c r="N32" s="27">
        <f>IF(ISNUMBER($G32),SUM(N28:N31),"")</f>
        <v>355</v>
      </c>
      <c r="O32" s="28">
        <f>IF(ISNUMBER($G32),SUM(O28:O31),"")</f>
        <v>188</v>
      </c>
      <c r="P32" s="28">
        <f>IF(ISNUMBER($G32),SUM(P28:P31),"")</f>
        <v>3</v>
      </c>
      <c r="Q32" s="29">
        <f>IF(SUM($G28:$G31)+SUM($Q28:$Q31)&gt;0,SUM(Q28:Q31),"")</f>
        <v>543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50</v>
      </c>
      <c r="F33" s="12">
        <v>2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27</v>
      </c>
      <c r="P33" s="12">
        <v>2</v>
      </c>
      <c r="Q33" s="13">
        <f>IF(AND(ISBLANK(N33),ISBLANK(O33)),"",N33+O33)</f>
        <v>113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48</v>
      </c>
      <c r="P34" s="18">
        <v>3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107</v>
      </c>
      <c r="E35" s="18">
        <v>71</v>
      </c>
      <c r="F35" s="18">
        <v>1</v>
      </c>
      <c r="G35" s="19">
        <f>IF(AND(ISBLANK(D35),ISBLANK(E35)),"",D35+E35)</f>
        <v>178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102</v>
      </c>
      <c r="O35" s="18">
        <v>53</v>
      </c>
      <c r="P35" s="18">
        <v>1</v>
      </c>
      <c r="Q35" s="19">
        <f>IF(AND(ISBLANK(N35),ISBLANK(O35)),"",N35+O35)</f>
        <v>155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61</v>
      </c>
      <c r="F36" s="23">
        <v>0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44</v>
      </c>
      <c r="P36" s="23">
        <v>1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409</v>
      </c>
      <c r="E37" s="28">
        <f>IF(ISNUMBER($G37),SUM(E33:E36),"")</f>
        <v>227</v>
      </c>
      <c r="F37" s="28">
        <f>IF(ISNUMBER($G37),SUM(F33:F36),"")</f>
        <v>4</v>
      </c>
      <c r="G37" s="29">
        <f>IF(SUM($G33:$G36)+SUM($Q33:$Q36)&gt;0,SUM(G33:G36),"")</f>
        <v>636</v>
      </c>
      <c r="H37" s="27">
        <f>IF(ISNUMBER($G37),SUM(H33:H36),"")</f>
        <v>3</v>
      </c>
      <c r="I37" s="99"/>
      <c r="K37" s="96">
        <v>11205</v>
      </c>
      <c r="L37" s="97"/>
      <c r="M37" s="26" t="s">
        <v>17</v>
      </c>
      <c r="N37" s="27">
        <f>IF(ISNUMBER($G37),SUM(N33:N36),"")</f>
        <v>385</v>
      </c>
      <c r="O37" s="28">
        <f>IF(ISNUMBER($G37),SUM(O33:O36),"")</f>
        <v>172</v>
      </c>
      <c r="P37" s="28">
        <f>IF(ISNUMBER($G37),SUM(P33:P36),"")</f>
        <v>7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2253</v>
      </c>
      <c r="E39" s="34">
        <f>IF(ISNUMBER($G39),SUM(E12,E17,E22,E27,E32,E37),"")</f>
        <v>1178</v>
      </c>
      <c r="F39" s="34">
        <f>IF(ISNUMBER($G39),SUM(F12,F17,F22,F27,F32,F37),"")</f>
        <v>19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2222</v>
      </c>
      <c r="O39" s="34">
        <f>IF(ISNUMBER($G39),SUM(O12,O17,O22,O27,O32,O37),"")</f>
        <v>1104</v>
      </c>
      <c r="P39" s="34">
        <f>IF(ISNUMBER($G39),SUM(P12,P17,P22,P27,P32,P37),"")</f>
        <v>35</v>
      </c>
      <c r="Q39" s="35">
        <f>IF(SUM($G$8:$G$37)+SUM($Q$8:$Q$37)&gt;0,SUM(Q12,Q17,Q22,Q27,Q32,Q37),"")</f>
        <v>3326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Start Rychnov n. Kn.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2021-11-13T19:22:22Z</dcterms:modified>
</cp:coreProperties>
</file>